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960" windowWidth="16608" windowHeight="9432"/>
  </bookViews>
  <sheets>
    <sheet name="Tabelle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2" i="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11"/>
  <c r="N10"/>
  <c r="K12" l="1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10"/>
  <c r="K11"/>
  <c r="B10" l="1"/>
  <c r="C10" s="1"/>
  <c r="D10" l="1"/>
  <c r="M10" s="1"/>
  <c r="B11" l="1"/>
  <c r="C11" s="1"/>
  <c r="D11" l="1"/>
  <c r="M11" s="1"/>
  <c r="B12" l="1"/>
  <c r="C12" s="1"/>
  <c r="D12" l="1"/>
  <c r="M12" s="1"/>
  <c r="B13" l="1"/>
  <c r="C13" s="1"/>
  <c r="D13" l="1"/>
  <c r="M13" s="1"/>
  <c r="B14" l="1"/>
  <c r="C14" s="1"/>
  <c r="D14" l="1"/>
  <c r="B15" s="1"/>
  <c r="C15" l="1"/>
  <c r="M14"/>
  <c r="D15" l="1"/>
  <c r="M15" l="1"/>
  <c r="B16"/>
  <c r="C16" s="1"/>
  <c r="D16" l="1"/>
  <c r="M16" l="1"/>
  <c r="B17"/>
  <c r="C17" s="1"/>
  <c r="D17" l="1"/>
  <c r="M17" l="1"/>
  <c r="B18"/>
  <c r="C18" s="1"/>
  <c r="D18" l="1"/>
  <c r="M18" l="1"/>
  <c r="B19"/>
  <c r="C19" s="1"/>
  <c r="D19" l="1"/>
  <c r="M19" l="1"/>
  <c r="B20"/>
  <c r="C20" s="1"/>
  <c r="D20" l="1"/>
  <c r="M20" l="1"/>
  <c r="B21"/>
  <c r="C21" s="1"/>
  <c r="D21" l="1"/>
  <c r="M21" l="1"/>
  <c r="B22"/>
  <c r="C22" s="1"/>
  <c r="D22" l="1"/>
  <c r="M22" l="1"/>
  <c r="B23"/>
  <c r="C23" s="1"/>
  <c r="D23" l="1"/>
  <c r="M23" l="1"/>
  <c r="B24"/>
  <c r="C24" s="1"/>
  <c r="D24" l="1"/>
  <c r="M24" l="1"/>
  <c r="B25"/>
  <c r="C25" s="1"/>
  <c r="D25" l="1"/>
  <c r="M25" l="1"/>
  <c r="B26"/>
  <c r="C26" l="1"/>
  <c r="D26" s="1"/>
  <c r="M26" l="1"/>
  <c r="B27"/>
  <c r="C27" l="1"/>
  <c r="D27" s="1"/>
  <c r="M27" l="1"/>
  <c r="B28"/>
  <c r="C28" s="1"/>
  <c r="D28" s="1"/>
  <c r="M28" s="1"/>
  <c r="B29" l="1"/>
  <c r="C29" s="1"/>
  <c r="D29" s="1"/>
  <c r="M29" l="1"/>
  <c r="B30"/>
  <c r="C30" s="1"/>
  <c r="D30" l="1"/>
  <c r="B31" l="1"/>
  <c r="M30"/>
  <c r="C31" l="1"/>
  <c r="D31" s="1"/>
  <c r="B32" l="1"/>
  <c r="C32" s="1"/>
  <c r="D32" s="1"/>
  <c r="M32" s="1"/>
  <c r="M31"/>
</calcChain>
</file>

<file path=xl/sharedStrings.xml><?xml version="1.0" encoding="utf-8"?>
<sst xmlns="http://schemas.openxmlformats.org/spreadsheetml/2006/main" count="18" uniqueCount="18">
  <si>
    <t>Money Management IQ Option Trading</t>
  </si>
  <si>
    <t>Goal for a day:</t>
  </si>
  <si>
    <t>Startbalance:</t>
  </si>
  <si>
    <t>Target list</t>
  </si>
  <si>
    <t>expected startbalance:</t>
  </si>
  <si>
    <t>expected profit:</t>
  </si>
  <si>
    <t>expected balance:</t>
  </si>
  <si>
    <t>completed:</t>
  </si>
  <si>
    <t>Tradeday:</t>
  </si>
  <si>
    <t>india rupees</t>
  </si>
  <si>
    <t>date</t>
  </si>
  <si>
    <t>trades</t>
  </si>
  <si>
    <t xml:space="preserve">won </t>
  </si>
  <si>
    <t>loss</t>
  </si>
  <si>
    <t>ratio</t>
  </si>
  <si>
    <t>Actual balance:</t>
  </si>
  <si>
    <t>actual money</t>
  </si>
  <si>
    <t>]</t>
  </si>
</sst>
</file>

<file path=xl/styles.xml><?xml version="1.0" encoding="utf-8"?>
<styleSheet xmlns="http://schemas.openxmlformats.org/spreadsheetml/2006/main">
  <numFmts count="7">
    <numFmt numFmtId="44" formatCode="_-* #,##0.00\ &quot;€&quot;_-;\-* #,##0.00\ &quot;€&quot;_-;_-* &quot;-&quot;??\ &quot;€&quot;_-;_-@_-"/>
    <numFmt numFmtId="164" formatCode="&quot;€&quot;\ * #,##0.00"/>
    <numFmt numFmtId="165" formatCode="\$\ * #,##0.00"/>
    <numFmt numFmtId="166" formatCode="[$-409]d\-mmm\-yy;@"/>
    <numFmt numFmtId="167" formatCode="[$-409]dd\-mmm\-yy;@"/>
    <numFmt numFmtId="168" formatCode="0.0%"/>
    <numFmt numFmtId="169" formatCode="_([$$-409]* #,##0.00_);_([$$-409]* \(#,##0.00\);_([$$-409]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8D8D8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3" fillId="2" borderId="0" xfId="0" applyFont="1" applyFill="1"/>
    <xf numFmtId="0" fontId="0" fillId="2" borderId="0" xfId="0" applyFill="1"/>
    <xf numFmtId="0" fontId="0" fillId="0" borderId="0" xfId="0" applyAlignment="1">
      <alignment horizontal="center"/>
    </xf>
    <xf numFmtId="0" fontId="2" fillId="0" borderId="2" xfId="0" applyFont="1" applyBorder="1"/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wrapText="1"/>
    </xf>
    <xf numFmtId="0" fontId="2" fillId="4" borderId="11" xfId="0" applyFont="1" applyFill="1" applyBorder="1" applyAlignment="1">
      <alignment horizontal="center" vertical="center"/>
    </xf>
    <xf numFmtId="0" fontId="2" fillId="5" borderId="15" xfId="0" applyFont="1" applyFill="1" applyBorder="1"/>
    <xf numFmtId="0" fontId="0" fillId="0" borderId="9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/>
    </xf>
    <xf numFmtId="0" fontId="0" fillId="0" borderId="14" xfId="0" applyBorder="1"/>
    <xf numFmtId="0" fontId="0" fillId="0" borderId="15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10" fontId="2" fillId="0" borderId="0" xfId="2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/>
    <xf numFmtId="0" fontId="0" fillId="0" borderId="0" xfId="0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10" fontId="2" fillId="0" borderId="0" xfId="2" applyNumberFormat="1" applyFont="1" applyFill="1" applyBorder="1" applyAlignment="1">
      <alignment horizontal="left"/>
    </xf>
    <xf numFmtId="44" fontId="0" fillId="0" borderId="0" xfId="0" applyNumberFormat="1" applyBorder="1" applyAlignment="1">
      <alignment horizontal="center"/>
    </xf>
    <xf numFmtId="0" fontId="0" fillId="0" borderId="0" xfId="0" applyBorder="1"/>
    <xf numFmtId="165" fontId="0" fillId="0" borderId="10" xfId="0" applyNumberFormat="1" applyBorder="1"/>
    <xf numFmtId="165" fontId="0" fillId="6" borderId="11" xfId="0" applyNumberFormat="1" applyFill="1" applyBorder="1" applyAlignment="1">
      <alignment horizontal="center"/>
    </xf>
    <xf numFmtId="165" fontId="0" fillId="7" borderId="11" xfId="0" applyNumberFormat="1" applyFill="1" applyBorder="1" applyAlignment="1">
      <alignment horizontal="center"/>
    </xf>
    <xf numFmtId="165" fontId="0" fillId="0" borderId="13" xfId="0" applyNumberFormat="1" applyBorder="1"/>
    <xf numFmtId="165" fontId="0" fillId="0" borderId="18" xfId="0" applyNumberForma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166" fontId="0" fillId="0" borderId="0" xfId="0" applyNumberFormat="1" applyAlignment="1"/>
    <xf numFmtId="166" fontId="0" fillId="0" borderId="0" xfId="0" applyNumberFormat="1" applyAlignment="1">
      <alignment horizontal="center"/>
    </xf>
    <xf numFmtId="166" fontId="2" fillId="4" borderId="11" xfId="0" applyNumberFormat="1" applyFont="1" applyFill="1" applyBorder="1" applyAlignment="1">
      <alignment horizontal="center" vertical="center"/>
    </xf>
    <xf numFmtId="166" fontId="0" fillId="0" borderId="0" xfId="0" applyNumberFormat="1"/>
    <xf numFmtId="167" fontId="0" fillId="0" borderId="14" xfId="0" applyNumberFormat="1" applyBorder="1" applyAlignment="1">
      <alignment horizontal="center"/>
    </xf>
    <xf numFmtId="168" fontId="0" fillId="0" borderId="14" xfId="0" applyNumberFormat="1" applyBorder="1" applyAlignment="1">
      <alignment horizontal="center"/>
    </xf>
    <xf numFmtId="168" fontId="0" fillId="0" borderId="0" xfId="0" applyNumberFormat="1" applyAlignment="1"/>
    <xf numFmtId="168" fontId="0" fillId="0" borderId="0" xfId="0" applyNumberFormat="1" applyAlignment="1">
      <alignment horizontal="center"/>
    </xf>
    <xf numFmtId="168" fontId="2" fillId="4" borderId="11" xfId="0" applyNumberFormat="1" applyFont="1" applyFill="1" applyBorder="1" applyAlignment="1">
      <alignment horizontal="center" vertical="center"/>
    </xf>
    <xf numFmtId="168" fontId="0" fillId="0" borderId="0" xfId="0" applyNumberFormat="1"/>
    <xf numFmtId="168" fontId="2" fillId="4" borderId="20" xfId="0" applyNumberFormat="1" applyFont="1" applyFill="1" applyBorder="1" applyAlignment="1">
      <alignment horizontal="center" vertical="center"/>
    </xf>
    <xf numFmtId="168" fontId="0" fillId="0" borderId="19" xfId="0" applyNumberFormat="1" applyBorder="1" applyAlignment="1">
      <alignment horizontal="center"/>
    </xf>
    <xf numFmtId="169" fontId="4" fillId="3" borderId="3" xfId="1" applyNumberFormat="1" applyFont="1" applyFill="1" applyBorder="1"/>
    <xf numFmtId="0" fontId="0" fillId="0" borderId="1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9" fontId="2" fillId="3" borderId="5" xfId="2" applyFont="1" applyFill="1" applyBorder="1" applyAlignment="1">
      <alignment horizontal="center" vertical="center"/>
    </xf>
    <xf numFmtId="9" fontId="2" fillId="3" borderId="6" xfId="2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6"/>
  <sheetViews>
    <sheetView tabSelected="1" workbookViewId="0">
      <selection activeCell="A4" sqref="A4:B4"/>
    </sheetView>
  </sheetViews>
  <sheetFormatPr baseColWidth="10" defaultColWidth="11.44140625" defaultRowHeight="14.4"/>
  <cols>
    <col min="1" max="1" width="14.6640625" customWidth="1"/>
    <col min="2" max="2" width="13.109375" customWidth="1"/>
    <col min="3" max="3" width="11.5546875" bestFit="1" customWidth="1"/>
    <col min="4" max="4" width="12.109375" bestFit="1" customWidth="1"/>
    <col min="5" max="5" width="11.5546875" bestFit="1" customWidth="1"/>
    <col min="7" max="7" width="11.5546875" style="39" bestFit="1" customWidth="1"/>
    <col min="8" max="8" width="11.5546875" bestFit="1" customWidth="1"/>
    <col min="11" max="11" width="11.5546875" style="45" bestFit="1" customWidth="1"/>
    <col min="12" max="12" width="11.44140625" style="45"/>
    <col min="13" max="13" width="12" bestFit="1" customWidth="1"/>
    <col min="14" max="14" width="16.44140625" customWidth="1"/>
  </cols>
  <sheetData>
    <row r="1" spans="1:21" ht="15.6">
      <c r="A1" s="1" t="s">
        <v>0</v>
      </c>
      <c r="B1" s="2"/>
      <c r="C1" s="2"/>
      <c r="D1" s="2"/>
      <c r="E1" s="2"/>
      <c r="F1" s="2"/>
      <c r="G1" s="36"/>
      <c r="H1" s="20"/>
      <c r="I1" s="20"/>
      <c r="J1" s="20"/>
      <c r="K1" s="42"/>
      <c r="L1" s="42"/>
      <c r="M1" s="20"/>
      <c r="N1" s="20"/>
      <c r="O1" s="20"/>
      <c r="P1" s="20"/>
      <c r="Q1" s="20"/>
      <c r="R1" s="20"/>
      <c r="S1" s="20"/>
      <c r="T1" s="20"/>
      <c r="U1" s="20"/>
    </row>
    <row r="2" spans="1:21" ht="15" thickBot="1">
      <c r="A2" s="49"/>
      <c r="B2" s="49"/>
      <c r="C2" s="3"/>
      <c r="D2" s="3"/>
      <c r="E2" s="3"/>
      <c r="F2" s="3"/>
      <c r="G2" s="37"/>
      <c r="H2" s="3"/>
      <c r="I2" s="3"/>
      <c r="J2" s="3"/>
      <c r="K2" s="43"/>
      <c r="L2" s="43"/>
      <c r="M2" s="21"/>
      <c r="N2" s="3"/>
      <c r="O2" s="3"/>
      <c r="P2" s="3"/>
      <c r="Q2" s="3"/>
      <c r="R2" s="3"/>
      <c r="S2" s="3"/>
      <c r="T2" s="3"/>
      <c r="U2" s="3"/>
    </row>
    <row r="3" spans="1:21" ht="15" thickBot="1">
      <c r="A3" s="4" t="s">
        <v>2</v>
      </c>
      <c r="B3" s="48">
        <v>60</v>
      </c>
      <c r="C3" s="33"/>
      <c r="D3" s="3"/>
      <c r="E3" s="3"/>
      <c r="F3" s="3"/>
      <c r="G3" s="37"/>
      <c r="H3" s="3"/>
      <c r="I3" s="3"/>
      <c r="J3" s="3"/>
      <c r="K3" s="43"/>
      <c r="L3" s="43"/>
      <c r="M3" s="23"/>
      <c r="N3" s="3"/>
      <c r="O3" s="3"/>
      <c r="P3" s="3"/>
      <c r="Q3" s="3"/>
      <c r="R3" s="3"/>
      <c r="S3" s="3"/>
      <c r="T3" s="3"/>
      <c r="U3" s="3"/>
    </row>
    <row r="4" spans="1:21" ht="15" thickBot="1">
      <c r="A4" s="50" t="s">
        <v>17</v>
      </c>
      <c r="B4" s="50"/>
      <c r="C4" s="3"/>
      <c r="D4" s="3"/>
      <c r="E4" s="3"/>
      <c r="F4" s="3"/>
      <c r="G4" s="37"/>
      <c r="H4" s="3"/>
      <c r="I4" s="3"/>
      <c r="J4" s="3"/>
      <c r="K4" s="43"/>
      <c r="L4" s="43"/>
      <c r="M4" s="22"/>
      <c r="N4" s="3"/>
      <c r="O4" s="3"/>
      <c r="P4" s="3"/>
      <c r="Q4" s="3"/>
      <c r="R4" s="3"/>
      <c r="S4" s="3"/>
      <c r="T4" s="3"/>
      <c r="U4" s="3"/>
    </row>
    <row r="5" spans="1:21">
      <c r="A5" s="51" t="s">
        <v>1</v>
      </c>
      <c r="B5" s="53">
        <v>0.15</v>
      </c>
      <c r="C5" s="3"/>
      <c r="D5" s="3"/>
      <c r="E5" s="3"/>
      <c r="F5" s="3"/>
      <c r="G5" s="37"/>
      <c r="H5" s="3"/>
      <c r="I5" s="3"/>
      <c r="J5" s="3"/>
      <c r="K5" s="43"/>
      <c r="L5" s="43"/>
      <c r="M5" s="24"/>
      <c r="N5" s="3"/>
      <c r="O5" s="3"/>
      <c r="P5" s="3"/>
      <c r="Q5" s="3"/>
      <c r="R5" s="3"/>
      <c r="S5" s="3"/>
      <c r="T5" s="3"/>
      <c r="U5" s="3"/>
    </row>
    <row r="6" spans="1:21" ht="15" thickBot="1">
      <c r="A6" s="52"/>
      <c r="B6" s="54"/>
      <c r="C6" s="3"/>
      <c r="D6" s="3"/>
      <c r="E6" s="3"/>
      <c r="F6" s="3"/>
      <c r="G6" s="37"/>
      <c r="H6" s="3"/>
      <c r="I6" s="3"/>
      <c r="J6" s="3"/>
      <c r="K6" s="43"/>
      <c r="L6" s="43"/>
      <c r="M6" s="24"/>
      <c r="N6" s="3"/>
      <c r="O6" s="3"/>
      <c r="P6" s="3"/>
      <c r="Q6" s="3"/>
      <c r="R6" s="3"/>
      <c r="S6" s="3"/>
      <c r="T6" s="3"/>
      <c r="U6" s="3"/>
    </row>
    <row r="7" spans="1:21">
      <c r="A7" s="55" t="s">
        <v>3</v>
      </c>
      <c r="B7" s="57"/>
      <c r="C7" s="3"/>
      <c r="D7" s="3"/>
      <c r="E7" s="3"/>
      <c r="F7" s="3"/>
      <c r="G7" s="37"/>
      <c r="H7" s="3"/>
      <c r="I7" s="3"/>
      <c r="J7" s="3"/>
      <c r="K7" s="43"/>
      <c r="L7" s="43"/>
      <c r="M7" s="24"/>
      <c r="N7" s="3"/>
      <c r="O7" s="3"/>
      <c r="P7" s="3"/>
      <c r="Q7" s="3"/>
      <c r="R7" s="3"/>
      <c r="S7" s="3"/>
      <c r="T7" s="3"/>
      <c r="U7" s="3"/>
    </row>
    <row r="8" spans="1:21" ht="15" thickBot="1">
      <c r="A8" s="56"/>
      <c r="B8" s="58"/>
      <c r="C8" s="3"/>
      <c r="D8" s="3"/>
      <c r="E8" s="3"/>
      <c r="F8" s="3"/>
      <c r="G8" s="37"/>
      <c r="H8" s="3"/>
      <c r="I8" s="3"/>
      <c r="J8" s="3"/>
      <c r="K8" s="43"/>
      <c r="L8" s="43"/>
      <c r="M8" s="24"/>
      <c r="N8" s="3"/>
      <c r="O8" s="3"/>
      <c r="P8" s="3"/>
      <c r="Q8" s="3"/>
      <c r="R8" s="3"/>
      <c r="S8" s="3"/>
      <c r="T8" s="3"/>
      <c r="U8" s="3"/>
    </row>
    <row r="9" spans="1:21" ht="29.4" thickBot="1">
      <c r="A9" s="8" t="s">
        <v>8</v>
      </c>
      <c r="B9" s="5" t="s">
        <v>4</v>
      </c>
      <c r="C9" s="6" t="s">
        <v>5</v>
      </c>
      <c r="D9" s="6" t="s">
        <v>6</v>
      </c>
      <c r="E9" s="6" t="s">
        <v>15</v>
      </c>
      <c r="F9" s="7" t="s">
        <v>7</v>
      </c>
      <c r="G9" s="38" t="s">
        <v>10</v>
      </c>
      <c r="H9" s="7" t="s">
        <v>11</v>
      </c>
      <c r="I9" s="7" t="s">
        <v>12</v>
      </c>
      <c r="J9" s="7" t="s">
        <v>13</v>
      </c>
      <c r="K9" s="44" t="s">
        <v>14</v>
      </c>
      <c r="L9" s="46"/>
      <c r="M9" s="34" t="s">
        <v>9</v>
      </c>
      <c r="N9" s="3" t="s">
        <v>16</v>
      </c>
      <c r="O9" s="3"/>
      <c r="P9" s="3"/>
      <c r="Q9" s="3"/>
      <c r="R9" s="3"/>
      <c r="S9" s="3"/>
      <c r="T9" s="3"/>
      <c r="U9" s="3"/>
    </row>
    <row r="10" spans="1:21" ht="15" thickBot="1">
      <c r="A10" s="9">
        <v>1</v>
      </c>
      <c r="B10" s="29">
        <f>B3</f>
        <v>60</v>
      </c>
      <c r="C10" s="30">
        <f>B5*B10</f>
        <v>9</v>
      </c>
      <c r="D10" s="31">
        <f>C10+B10</f>
        <v>69</v>
      </c>
      <c r="E10" s="11"/>
      <c r="F10" s="11"/>
      <c r="G10" s="40">
        <v>42975</v>
      </c>
      <c r="H10" s="35">
        <v>3</v>
      </c>
      <c r="I10" s="35"/>
      <c r="J10" s="35"/>
      <c r="K10" s="41">
        <f>(I10/H10)</f>
        <v>0</v>
      </c>
      <c r="L10" s="47"/>
      <c r="M10" s="33">
        <f t="shared" ref="M10:N32" si="0">D10*64</f>
        <v>4416</v>
      </c>
      <c r="N10" s="33">
        <f t="shared" si="0"/>
        <v>0</v>
      </c>
      <c r="O10" s="3"/>
      <c r="P10" s="3"/>
      <c r="Q10" s="3"/>
      <c r="R10" s="3"/>
      <c r="S10" s="3"/>
      <c r="T10" s="3"/>
      <c r="U10" s="3"/>
    </row>
    <row r="11" spans="1:21" ht="15" thickBot="1">
      <c r="A11" s="10">
        <v>2</v>
      </c>
      <c r="B11" s="32">
        <f>D10</f>
        <v>69</v>
      </c>
      <c r="C11" s="30">
        <f>B5*B11</f>
        <v>10.35</v>
      </c>
      <c r="D11" s="31">
        <f>C11+B11</f>
        <v>79.349999999999994</v>
      </c>
      <c r="E11" s="11"/>
      <c r="F11" s="11"/>
      <c r="G11" s="40">
        <v>42936</v>
      </c>
      <c r="H11" s="35">
        <v>3</v>
      </c>
      <c r="I11" s="35"/>
      <c r="J11" s="35"/>
      <c r="K11" s="41">
        <f t="shared" ref="K11:K32" si="1">(I11/H11)</f>
        <v>0</v>
      </c>
      <c r="L11" s="47"/>
      <c r="M11" s="33">
        <f t="shared" si="0"/>
        <v>5078.3999999999996</v>
      </c>
      <c r="N11" s="33">
        <f t="shared" si="0"/>
        <v>0</v>
      </c>
      <c r="O11" s="3"/>
      <c r="P11" s="3"/>
      <c r="Q11" s="3"/>
      <c r="R11" s="3"/>
      <c r="S11" s="3"/>
      <c r="T11" s="3"/>
      <c r="U11" s="3"/>
    </row>
    <row r="12" spans="1:21" ht="15" thickBot="1">
      <c r="A12" s="10">
        <v>3</v>
      </c>
      <c r="B12" s="32">
        <f t="shared" ref="B12:B32" si="2">D11</f>
        <v>79.349999999999994</v>
      </c>
      <c r="C12" s="30">
        <f>B5*B12</f>
        <v>11.902499999999998</v>
      </c>
      <c r="D12" s="31">
        <f t="shared" ref="D12:D32" si="3">C12+B12</f>
        <v>91.252499999999998</v>
      </c>
      <c r="E12" s="11"/>
      <c r="F12" s="11"/>
      <c r="G12" s="40">
        <v>42937</v>
      </c>
      <c r="H12" s="35">
        <v>3</v>
      </c>
      <c r="I12" s="35"/>
      <c r="J12" s="35"/>
      <c r="K12" s="41">
        <f t="shared" si="1"/>
        <v>0</v>
      </c>
      <c r="L12" s="47"/>
      <c r="M12" s="33">
        <f t="shared" si="0"/>
        <v>5840.16</v>
      </c>
      <c r="N12" s="33">
        <f t="shared" si="0"/>
        <v>0</v>
      </c>
      <c r="O12" s="3"/>
      <c r="P12" s="3"/>
      <c r="Q12" s="3"/>
      <c r="R12" s="3"/>
      <c r="S12" s="3"/>
      <c r="T12" s="3"/>
      <c r="U12" s="3"/>
    </row>
    <row r="13" spans="1:21" ht="15" thickBot="1">
      <c r="A13" s="10">
        <v>4</v>
      </c>
      <c r="B13" s="32">
        <f t="shared" si="2"/>
        <v>91.252499999999998</v>
      </c>
      <c r="C13" s="30">
        <f>B5*B13</f>
        <v>13.687875</v>
      </c>
      <c r="D13" s="31">
        <f t="shared" si="3"/>
        <v>104.940375</v>
      </c>
      <c r="E13" s="11"/>
      <c r="F13" s="11"/>
      <c r="G13" s="40">
        <v>42938</v>
      </c>
      <c r="H13" s="35">
        <v>3</v>
      </c>
      <c r="I13" s="35"/>
      <c r="J13" s="35"/>
      <c r="K13" s="41">
        <f t="shared" si="1"/>
        <v>0</v>
      </c>
      <c r="L13" s="47"/>
      <c r="M13" s="33">
        <f t="shared" si="0"/>
        <v>6716.1840000000002</v>
      </c>
      <c r="N13" s="33">
        <f t="shared" si="0"/>
        <v>0</v>
      </c>
      <c r="O13" s="3"/>
      <c r="P13" s="3"/>
      <c r="Q13" s="3"/>
      <c r="R13" s="3"/>
      <c r="S13" s="3"/>
      <c r="T13" s="3"/>
      <c r="U13" s="3"/>
    </row>
    <row r="14" spans="1:21" ht="15" thickBot="1">
      <c r="A14" s="10">
        <v>5</v>
      </c>
      <c r="B14" s="32">
        <f t="shared" si="2"/>
        <v>104.940375</v>
      </c>
      <c r="C14" s="30">
        <f>B5*B14</f>
        <v>15.74105625</v>
      </c>
      <c r="D14" s="31">
        <f t="shared" si="3"/>
        <v>120.68143125</v>
      </c>
      <c r="E14" s="11"/>
      <c r="F14" s="11"/>
      <c r="G14" s="40">
        <v>42939</v>
      </c>
      <c r="H14" s="35">
        <v>3</v>
      </c>
      <c r="I14" s="35"/>
      <c r="J14" s="35"/>
      <c r="K14" s="41">
        <f t="shared" si="1"/>
        <v>0</v>
      </c>
      <c r="L14" s="47"/>
      <c r="M14" s="33">
        <f t="shared" si="0"/>
        <v>7723.6116000000002</v>
      </c>
      <c r="N14" s="33">
        <f t="shared" si="0"/>
        <v>0</v>
      </c>
      <c r="O14" s="3"/>
      <c r="P14" s="3"/>
      <c r="Q14" s="3"/>
      <c r="R14" s="3"/>
      <c r="S14" s="3"/>
      <c r="T14" s="3"/>
      <c r="U14" s="3"/>
    </row>
    <row r="15" spans="1:21" ht="15" thickBot="1">
      <c r="A15" s="10">
        <v>6</v>
      </c>
      <c r="B15" s="32">
        <f t="shared" si="2"/>
        <v>120.68143125</v>
      </c>
      <c r="C15" s="30">
        <f>B5*B15</f>
        <v>18.102214687499998</v>
      </c>
      <c r="D15" s="31">
        <f t="shared" si="3"/>
        <v>138.78364593750001</v>
      </c>
      <c r="E15" s="11"/>
      <c r="F15" s="11"/>
      <c r="G15" s="40">
        <v>42940</v>
      </c>
      <c r="H15" s="35">
        <v>3</v>
      </c>
      <c r="I15" s="35"/>
      <c r="J15" s="35"/>
      <c r="K15" s="41">
        <f t="shared" si="1"/>
        <v>0</v>
      </c>
      <c r="L15" s="47"/>
      <c r="M15" s="33">
        <f t="shared" si="0"/>
        <v>8882.1533400000008</v>
      </c>
      <c r="N15" s="33">
        <f t="shared" si="0"/>
        <v>0</v>
      </c>
      <c r="O15" s="3"/>
      <c r="P15" s="3"/>
      <c r="Q15" s="3"/>
      <c r="R15" s="3"/>
      <c r="S15" s="3"/>
      <c r="T15" s="3"/>
      <c r="U15" s="3"/>
    </row>
    <row r="16" spans="1:21" ht="15" thickBot="1">
      <c r="A16" s="10">
        <v>7</v>
      </c>
      <c r="B16" s="32">
        <f t="shared" si="2"/>
        <v>138.78364593750001</v>
      </c>
      <c r="C16" s="30">
        <f>B5*B16</f>
        <v>20.817546890625</v>
      </c>
      <c r="D16" s="31">
        <f t="shared" si="3"/>
        <v>159.60119282812502</v>
      </c>
      <c r="E16" s="11"/>
      <c r="F16" s="11"/>
      <c r="G16" s="40">
        <v>42941</v>
      </c>
      <c r="H16" s="35">
        <v>3</v>
      </c>
      <c r="I16" s="35"/>
      <c r="J16" s="35"/>
      <c r="K16" s="41">
        <f t="shared" si="1"/>
        <v>0</v>
      </c>
      <c r="L16" s="47"/>
      <c r="M16" s="33">
        <f t="shared" si="0"/>
        <v>10214.476341000001</v>
      </c>
      <c r="N16" s="33">
        <f t="shared" si="0"/>
        <v>0</v>
      </c>
      <c r="O16" s="3"/>
      <c r="P16" s="3"/>
      <c r="Q16" s="3"/>
      <c r="R16" s="3"/>
      <c r="S16" s="3"/>
      <c r="T16" s="3"/>
      <c r="U16" s="3"/>
    </row>
    <row r="17" spans="1:21" ht="15" thickBot="1">
      <c r="A17" s="10">
        <v>8</v>
      </c>
      <c r="B17" s="32">
        <f t="shared" si="2"/>
        <v>159.60119282812502</v>
      </c>
      <c r="C17" s="30">
        <f>B5*B17</f>
        <v>23.940178924218753</v>
      </c>
      <c r="D17" s="31">
        <f t="shared" si="3"/>
        <v>183.54137175234376</v>
      </c>
      <c r="E17" s="11"/>
      <c r="F17" s="11"/>
      <c r="G17" s="40">
        <v>42942</v>
      </c>
      <c r="H17" s="35">
        <v>3</v>
      </c>
      <c r="I17" s="35"/>
      <c r="J17" s="35"/>
      <c r="K17" s="41">
        <f t="shared" si="1"/>
        <v>0</v>
      </c>
      <c r="L17" s="47"/>
      <c r="M17" s="33">
        <f t="shared" si="0"/>
        <v>11746.647792150001</v>
      </c>
      <c r="N17" s="33">
        <f t="shared" si="0"/>
        <v>0</v>
      </c>
      <c r="O17" s="3"/>
      <c r="P17" s="3"/>
      <c r="Q17" s="3"/>
      <c r="R17" s="3"/>
      <c r="S17" s="3"/>
      <c r="T17" s="3"/>
      <c r="U17" s="3"/>
    </row>
    <row r="18" spans="1:21" ht="15" thickBot="1">
      <c r="A18" s="10">
        <v>9</v>
      </c>
      <c r="B18" s="32">
        <f t="shared" si="2"/>
        <v>183.54137175234376</v>
      </c>
      <c r="C18" s="30">
        <f>B5*B18</f>
        <v>27.531205762851563</v>
      </c>
      <c r="D18" s="31">
        <f t="shared" si="3"/>
        <v>211.07257751519532</v>
      </c>
      <c r="E18" s="11"/>
      <c r="F18" s="11"/>
      <c r="G18" s="40">
        <v>42943</v>
      </c>
      <c r="H18" s="35">
        <v>3</v>
      </c>
      <c r="I18" s="35"/>
      <c r="J18" s="35"/>
      <c r="K18" s="41">
        <f t="shared" si="1"/>
        <v>0</v>
      </c>
      <c r="L18" s="47"/>
      <c r="M18" s="33">
        <f t="shared" si="0"/>
        <v>13508.6449609725</v>
      </c>
      <c r="N18" s="33">
        <f t="shared" si="0"/>
        <v>0</v>
      </c>
      <c r="O18" s="3"/>
      <c r="P18" s="3"/>
      <c r="Q18" s="3"/>
      <c r="R18" s="3"/>
      <c r="S18" s="3"/>
      <c r="T18" s="3"/>
      <c r="U18" s="3"/>
    </row>
    <row r="19" spans="1:21" ht="15" thickBot="1">
      <c r="A19" s="10">
        <v>10</v>
      </c>
      <c r="B19" s="32">
        <f t="shared" si="2"/>
        <v>211.07257751519532</v>
      </c>
      <c r="C19" s="30">
        <f>B5*B19</f>
        <v>31.660886627279297</v>
      </c>
      <c r="D19" s="31">
        <f t="shared" si="3"/>
        <v>242.73346414247462</v>
      </c>
      <c r="E19" s="11"/>
      <c r="F19" s="11"/>
      <c r="G19" s="40">
        <v>42944</v>
      </c>
      <c r="H19" s="35">
        <v>3</v>
      </c>
      <c r="I19" s="35"/>
      <c r="J19" s="35"/>
      <c r="K19" s="41">
        <f t="shared" si="1"/>
        <v>0</v>
      </c>
      <c r="L19" s="47"/>
      <c r="M19" s="33">
        <f t="shared" si="0"/>
        <v>15534.941705118375</v>
      </c>
      <c r="N19" s="33">
        <f t="shared" si="0"/>
        <v>0</v>
      </c>
      <c r="O19" s="3"/>
      <c r="P19" s="3"/>
      <c r="Q19" s="3"/>
      <c r="R19" s="3"/>
      <c r="S19" s="3"/>
      <c r="T19" s="3"/>
      <c r="U19" s="3"/>
    </row>
    <row r="20" spans="1:21" ht="15" thickBot="1">
      <c r="A20" s="10">
        <v>11</v>
      </c>
      <c r="B20" s="32">
        <f t="shared" si="2"/>
        <v>242.73346414247462</v>
      </c>
      <c r="C20" s="30">
        <f>B5*B20</f>
        <v>36.410019621371191</v>
      </c>
      <c r="D20" s="31">
        <f t="shared" si="3"/>
        <v>279.14348376384578</v>
      </c>
      <c r="E20" s="11"/>
      <c r="F20" s="11"/>
      <c r="G20" s="40">
        <v>42945</v>
      </c>
      <c r="H20" s="35">
        <v>3</v>
      </c>
      <c r="I20" s="35"/>
      <c r="J20" s="35"/>
      <c r="K20" s="41">
        <f t="shared" si="1"/>
        <v>0</v>
      </c>
      <c r="L20" s="47"/>
      <c r="M20" s="33">
        <f t="shared" si="0"/>
        <v>17865.18296088613</v>
      </c>
      <c r="N20" s="33">
        <f t="shared" si="0"/>
        <v>0</v>
      </c>
      <c r="O20" s="3"/>
      <c r="P20" s="3"/>
      <c r="Q20" s="3"/>
      <c r="R20" s="3"/>
      <c r="S20" s="3"/>
      <c r="T20" s="3"/>
      <c r="U20" s="3"/>
    </row>
    <row r="21" spans="1:21" ht="15" thickBot="1">
      <c r="A21" s="10">
        <v>12</v>
      </c>
      <c r="B21" s="32">
        <f t="shared" si="2"/>
        <v>279.14348376384578</v>
      </c>
      <c r="C21" s="30">
        <f>B5*B21</f>
        <v>41.871522564576864</v>
      </c>
      <c r="D21" s="31">
        <f t="shared" si="3"/>
        <v>321.01500632842266</v>
      </c>
      <c r="E21" s="11"/>
      <c r="F21" s="11"/>
      <c r="G21" s="40">
        <v>42946</v>
      </c>
      <c r="H21" s="35">
        <v>3</v>
      </c>
      <c r="I21" s="35"/>
      <c r="J21" s="35"/>
      <c r="K21" s="41">
        <f t="shared" si="1"/>
        <v>0</v>
      </c>
      <c r="L21" s="47"/>
      <c r="M21" s="33">
        <f t="shared" si="0"/>
        <v>20544.96040501905</v>
      </c>
      <c r="N21" s="33">
        <f t="shared" si="0"/>
        <v>0</v>
      </c>
      <c r="O21" s="3"/>
      <c r="P21" s="3"/>
      <c r="Q21" s="3"/>
      <c r="R21" s="3"/>
      <c r="S21" s="3"/>
      <c r="T21" s="3"/>
      <c r="U21" s="3"/>
    </row>
    <row r="22" spans="1:21" ht="15" thickBot="1">
      <c r="A22" s="10">
        <v>13</v>
      </c>
      <c r="B22" s="32">
        <f t="shared" si="2"/>
        <v>321.01500632842266</v>
      </c>
      <c r="C22" s="30">
        <f>B5*B22</f>
        <v>48.152250949263397</v>
      </c>
      <c r="D22" s="31">
        <f t="shared" si="3"/>
        <v>369.16725727768608</v>
      </c>
      <c r="E22" s="11"/>
      <c r="F22" s="11"/>
      <c r="G22" s="40">
        <v>42947</v>
      </c>
      <c r="H22" s="35">
        <v>3</v>
      </c>
      <c r="I22" s="35"/>
      <c r="J22" s="35"/>
      <c r="K22" s="41">
        <f t="shared" si="1"/>
        <v>0</v>
      </c>
      <c r="L22" s="47"/>
      <c r="M22" s="33">
        <f t="shared" si="0"/>
        <v>23626.704465771909</v>
      </c>
      <c r="N22" s="33">
        <f t="shared" si="0"/>
        <v>0</v>
      </c>
      <c r="O22" s="3"/>
      <c r="P22" s="3"/>
      <c r="Q22" s="3"/>
      <c r="R22" s="3"/>
      <c r="S22" s="3"/>
      <c r="T22" s="3"/>
      <c r="U22" s="3"/>
    </row>
    <row r="23" spans="1:21" ht="15" thickBot="1">
      <c r="A23" s="12">
        <v>14</v>
      </c>
      <c r="B23" s="32">
        <f t="shared" si="2"/>
        <v>369.16725727768608</v>
      </c>
      <c r="C23" s="30">
        <f>B5*B23</f>
        <v>55.375088591652911</v>
      </c>
      <c r="D23" s="31">
        <f t="shared" si="3"/>
        <v>424.54234586933899</v>
      </c>
      <c r="E23" s="11"/>
      <c r="F23" s="11"/>
      <c r="G23" s="40">
        <v>42948</v>
      </c>
      <c r="H23" s="35">
        <v>3</v>
      </c>
      <c r="I23" s="35"/>
      <c r="J23" s="35"/>
      <c r="K23" s="41">
        <f t="shared" si="1"/>
        <v>0</v>
      </c>
      <c r="L23" s="47"/>
      <c r="M23" s="33">
        <f t="shared" si="0"/>
        <v>27170.710135637695</v>
      </c>
      <c r="N23" s="33">
        <f t="shared" si="0"/>
        <v>0</v>
      </c>
      <c r="O23" s="3"/>
      <c r="P23" s="3"/>
      <c r="Q23" s="3"/>
      <c r="R23" s="3"/>
      <c r="S23" s="3"/>
      <c r="T23" s="3"/>
      <c r="U23" s="3"/>
    </row>
    <row r="24" spans="1:21" ht="15" thickBot="1">
      <c r="A24" s="12">
        <v>15</v>
      </c>
      <c r="B24" s="32">
        <f t="shared" si="2"/>
        <v>424.54234586933899</v>
      </c>
      <c r="C24" s="30">
        <f>B5*B24</f>
        <v>63.681351880400847</v>
      </c>
      <c r="D24" s="31">
        <f t="shared" si="3"/>
        <v>488.22369774973981</v>
      </c>
      <c r="E24" s="11"/>
      <c r="F24" s="11"/>
      <c r="G24" s="40">
        <v>42949</v>
      </c>
      <c r="H24" s="35">
        <v>3</v>
      </c>
      <c r="I24" s="35"/>
      <c r="J24" s="35"/>
      <c r="K24" s="41">
        <f t="shared" si="1"/>
        <v>0</v>
      </c>
      <c r="L24" s="47"/>
      <c r="M24" s="33">
        <f t="shared" si="0"/>
        <v>31246.316655983348</v>
      </c>
      <c r="N24" s="33">
        <f t="shared" si="0"/>
        <v>0</v>
      </c>
      <c r="O24" s="3"/>
      <c r="P24" s="3"/>
      <c r="Q24" s="3"/>
      <c r="R24" s="3"/>
      <c r="S24" s="3"/>
      <c r="T24" s="3"/>
      <c r="U24" s="3"/>
    </row>
    <row r="25" spans="1:21" ht="15" thickBot="1">
      <c r="A25" s="12">
        <v>16</v>
      </c>
      <c r="B25" s="32">
        <f t="shared" si="2"/>
        <v>488.22369774973981</v>
      </c>
      <c r="C25" s="30">
        <f>B5*B25</f>
        <v>73.233554662460975</v>
      </c>
      <c r="D25" s="31">
        <f t="shared" si="3"/>
        <v>561.45725241220077</v>
      </c>
      <c r="E25" s="13"/>
      <c r="F25" s="13"/>
      <c r="G25" s="40">
        <v>42950</v>
      </c>
      <c r="H25" s="35">
        <v>3</v>
      </c>
      <c r="I25" s="35"/>
      <c r="J25" s="35"/>
      <c r="K25" s="41">
        <f t="shared" si="1"/>
        <v>0</v>
      </c>
      <c r="L25" s="47"/>
      <c r="M25" s="33">
        <f t="shared" si="0"/>
        <v>35933.26415438085</v>
      </c>
      <c r="N25" s="33">
        <f t="shared" si="0"/>
        <v>0</v>
      </c>
      <c r="O25" s="3"/>
      <c r="P25" s="3"/>
      <c r="Q25" s="3"/>
      <c r="R25" s="3"/>
      <c r="S25" s="3"/>
      <c r="T25" s="3"/>
      <c r="U25" s="3"/>
    </row>
    <row r="26" spans="1:21" ht="15" thickBot="1">
      <c r="A26" s="12">
        <v>17</v>
      </c>
      <c r="B26" s="32">
        <f t="shared" si="2"/>
        <v>561.45725241220077</v>
      </c>
      <c r="C26" s="30">
        <f>B5*B26</f>
        <v>84.218587861830116</v>
      </c>
      <c r="D26" s="31">
        <f t="shared" si="3"/>
        <v>645.67584027403086</v>
      </c>
      <c r="E26" s="13"/>
      <c r="F26" s="13"/>
      <c r="G26" s="40">
        <v>42951</v>
      </c>
      <c r="H26" s="35">
        <v>3</v>
      </c>
      <c r="I26" s="35"/>
      <c r="J26" s="35"/>
      <c r="K26" s="41">
        <f t="shared" si="1"/>
        <v>0</v>
      </c>
      <c r="L26" s="47"/>
      <c r="M26" s="33">
        <f t="shared" si="0"/>
        <v>41323.253777537975</v>
      </c>
      <c r="N26" s="33">
        <f t="shared" si="0"/>
        <v>0</v>
      </c>
      <c r="O26" s="3"/>
      <c r="P26" s="3"/>
      <c r="Q26" s="3"/>
      <c r="R26" s="3"/>
      <c r="S26" s="3"/>
      <c r="T26" s="3"/>
      <c r="U26" s="3"/>
    </row>
    <row r="27" spans="1:21" ht="15" thickBot="1">
      <c r="A27" s="12">
        <v>18</v>
      </c>
      <c r="B27" s="32">
        <f t="shared" si="2"/>
        <v>645.67584027403086</v>
      </c>
      <c r="C27" s="30">
        <f>B5*B27</f>
        <v>96.851376041104629</v>
      </c>
      <c r="D27" s="31">
        <f t="shared" si="3"/>
        <v>742.52721631513555</v>
      </c>
      <c r="E27" s="13"/>
      <c r="F27" s="13"/>
      <c r="G27" s="40">
        <v>42952</v>
      </c>
      <c r="H27" s="35">
        <v>3</v>
      </c>
      <c r="I27" s="35"/>
      <c r="J27" s="35"/>
      <c r="K27" s="41">
        <f t="shared" si="1"/>
        <v>0</v>
      </c>
      <c r="L27" s="47"/>
      <c r="M27" s="33">
        <f t="shared" si="0"/>
        <v>47521.741844168675</v>
      </c>
      <c r="N27" s="33">
        <f t="shared" si="0"/>
        <v>0</v>
      </c>
      <c r="O27" s="3"/>
      <c r="P27" s="3"/>
      <c r="Q27" s="3"/>
      <c r="R27" s="3"/>
      <c r="S27" s="3"/>
      <c r="T27" s="3"/>
      <c r="U27" s="3"/>
    </row>
    <row r="28" spans="1:21" ht="15" thickBot="1">
      <c r="A28" s="14">
        <v>19</v>
      </c>
      <c r="B28" s="32">
        <f t="shared" si="2"/>
        <v>742.52721631513555</v>
      </c>
      <c r="C28" s="30">
        <f>B5*B28</f>
        <v>111.37908244727033</v>
      </c>
      <c r="D28" s="31">
        <f t="shared" si="3"/>
        <v>853.90629876240587</v>
      </c>
      <c r="E28" s="13"/>
      <c r="F28" s="13"/>
      <c r="G28" s="40">
        <v>42953</v>
      </c>
      <c r="H28" s="35">
        <v>3</v>
      </c>
      <c r="I28" s="35"/>
      <c r="J28" s="35"/>
      <c r="K28" s="41">
        <f t="shared" si="1"/>
        <v>0</v>
      </c>
      <c r="L28" s="47"/>
      <c r="M28" s="33">
        <f t="shared" si="0"/>
        <v>54650.003120793976</v>
      </c>
      <c r="N28" s="33">
        <f t="shared" si="0"/>
        <v>0</v>
      </c>
      <c r="O28" s="3"/>
      <c r="P28" s="3"/>
      <c r="Q28" s="3"/>
      <c r="R28" s="3"/>
      <c r="S28" s="3"/>
      <c r="T28" s="3"/>
      <c r="U28" s="3"/>
    </row>
    <row r="29" spans="1:21" ht="15" thickBot="1">
      <c r="A29" s="10">
        <v>20</v>
      </c>
      <c r="B29" s="32">
        <f t="shared" si="2"/>
        <v>853.90629876240587</v>
      </c>
      <c r="C29" s="30">
        <f>B5*B29</f>
        <v>128.08594481436089</v>
      </c>
      <c r="D29" s="31">
        <f t="shared" si="3"/>
        <v>981.99224357676678</v>
      </c>
      <c r="E29" s="13"/>
      <c r="F29" s="13"/>
      <c r="G29" s="40">
        <v>42954</v>
      </c>
      <c r="H29" s="35">
        <v>3</v>
      </c>
      <c r="I29" s="35"/>
      <c r="J29" s="35"/>
      <c r="K29" s="41">
        <f t="shared" si="1"/>
        <v>0</v>
      </c>
      <c r="L29" s="47"/>
      <c r="M29" s="33">
        <f t="shared" si="0"/>
        <v>62847.503588913074</v>
      </c>
      <c r="N29" s="33">
        <f t="shared" si="0"/>
        <v>0</v>
      </c>
      <c r="O29" s="3"/>
      <c r="P29" s="3"/>
      <c r="Q29" s="3"/>
      <c r="R29" s="3"/>
      <c r="S29" s="3"/>
      <c r="T29" s="3"/>
      <c r="U29" s="3"/>
    </row>
    <row r="30" spans="1:21" ht="15" thickBot="1">
      <c r="A30" s="15">
        <v>21</v>
      </c>
      <c r="B30" s="32">
        <f t="shared" si="2"/>
        <v>981.99224357676678</v>
      </c>
      <c r="C30" s="30">
        <f>B5*B30</f>
        <v>147.29883653651501</v>
      </c>
      <c r="D30" s="31">
        <f t="shared" si="3"/>
        <v>1129.2910801132819</v>
      </c>
      <c r="E30" s="13"/>
      <c r="F30" s="13"/>
      <c r="G30" s="40">
        <v>42955</v>
      </c>
      <c r="H30" s="35">
        <v>3</v>
      </c>
      <c r="I30" s="35"/>
      <c r="J30" s="35"/>
      <c r="K30" s="41">
        <f t="shared" si="1"/>
        <v>0</v>
      </c>
      <c r="L30" s="47"/>
      <c r="M30" s="33">
        <f t="shared" si="0"/>
        <v>72274.629127250038</v>
      </c>
      <c r="N30" s="33">
        <f t="shared" si="0"/>
        <v>0</v>
      </c>
      <c r="O30" s="3"/>
      <c r="P30" s="3"/>
      <c r="Q30" s="3"/>
      <c r="R30" s="3"/>
      <c r="S30" s="3"/>
      <c r="T30" s="3"/>
      <c r="U30" s="3"/>
    </row>
    <row r="31" spans="1:21" ht="15" thickBot="1">
      <c r="A31" s="15">
        <v>22</v>
      </c>
      <c r="B31" s="32">
        <f t="shared" si="2"/>
        <v>1129.2910801132819</v>
      </c>
      <c r="C31" s="30">
        <f>B5*B31</f>
        <v>169.39366201699227</v>
      </c>
      <c r="D31" s="31">
        <f t="shared" si="3"/>
        <v>1298.6847421302741</v>
      </c>
      <c r="E31" s="13"/>
      <c r="F31" s="13"/>
      <c r="G31" s="40">
        <v>42956</v>
      </c>
      <c r="H31" s="35">
        <v>3</v>
      </c>
      <c r="I31" s="35"/>
      <c r="J31" s="35"/>
      <c r="K31" s="41">
        <f t="shared" si="1"/>
        <v>0</v>
      </c>
      <c r="L31" s="47"/>
      <c r="M31" s="33">
        <f t="shared" si="0"/>
        <v>83115.823496337543</v>
      </c>
      <c r="N31" s="33">
        <f t="shared" si="0"/>
        <v>0</v>
      </c>
      <c r="O31" s="3"/>
      <c r="P31" s="3"/>
      <c r="Q31" s="3"/>
      <c r="R31" s="3"/>
      <c r="S31" s="3"/>
      <c r="T31" s="3"/>
      <c r="U31" s="3"/>
    </row>
    <row r="32" spans="1:21" ht="15" thickBot="1">
      <c r="A32" s="16">
        <v>23</v>
      </c>
      <c r="B32" s="32">
        <f t="shared" si="2"/>
        <v>1298.6847421302741</v>
      </c>
      <c r="C32" s="30">
        <f>B5*B32</f>
        <v>194.80271131954112</v>
      </c>
      <c r="D32" s="31">
        <f t="shared" si="3"/>
        <v>1493.4874534498153</v>
      </c>
      <c r="E32" s="17"/>
      <c r="F32" s="28"/>
      <c r="G32" s="37"/>
      <c r="H32" s="35"/>
      <c r="I32" s="3"/>
      <c r="J32" s="3"/>
      <c r="K32" s="41" t="e">
        <f t="shared" si="1"/>
        <v>#DIV/0!</v>
      </c>
      <c r="L32" s="43"/>
      <c r="M32" s="33">
        <f t="shared" si="0"/>
        <v>95583.197020788182</v>
      </c>
      <c r="N32" s="33">
        <f t="shared" si="0"/>
        <v>0</v>
      </c>
      <c r="O32" s="3"/>
      <c r="P32" s="3"/>
      <c r="Q32" s="3"/>
      <c r="R32" s="3"/>
      <c r="S32" s="3"/>
      <c r="T32" s="3"/>
      <c r="U32" s="3"/>
    </row>
    <row r="33" spans="1:21">
      <c r="A33" s="18"/>
      <c r="B33" s="26"/>
      <c r="C33" s="25"/>
      <c r="D33" s="19"/>
      <c r="E33" s="3"/>
      <c r="F33" s="3"/>
      <c r="G33" s="37"/>
      <c r="H33" s="3"/>
      <c r="I33" s="3"/>
      <c r="J33" s="3"/>
      <c r="K33" s="43"/>
      <c r="L33" s="43"/>
      <c r="M33" s="3"/>
      <c r="N33" s="3"/>
      <c r="O33" s="3"/>
      <c r="P33" s="3"/>
      <c r="Q33" s="3"/>
      <c r="R33" s="3"/>
      <c r="S33" s="3"/>
      <c r="T33" s="3"/>
      <c r="U33" s="3"/>
    </row>
    <row r="34" spans="1:21">
      <c r="A34" s="18"/>
      <c r="B34" s="26"/>
      <c r="C34" s="19"/>
      <c r="D34" s="27"/>
      <c r="E34" s="3"/>
      <c r="F34" s="3"/>
      <c r="G34" s="37"/>
      <c r="H34" s="3"/>
      <c r="I34" s="3"/>
      <c r="J34" s="3"/>
      <c r="K34" s="43"/>
      <c r="L34" s="43"/>
      <c r="M34" s="3"/>
      <c r="N34" s="3"/>
      <c r="O34" s="3"/>
      <c r="P34" s="3"/>
      <c r="Q34" s="3"/>
      <c r="R34" s="3"/>
      <c r="S34" s="3"/>
      <c r="T34" s="3"/>
      <c r="U34" s="3"/>
    </row>
    <row r="35" spans="1:21">
      <c r="B35" s="28"/>
      <c r="C35" s="28"/>
      <c r="D35" s="28"/>
    </row>
    <row r="36" spans="1:21">
      <c r="B36" s="28"/>
      <c r="C36" s="28"/>
      <c r="D36" s="28"/>
    </row>
  </sheetData>
  <mergeCells count="6">
    <mergeCell ref="A2:B2"/>
    <mergeCell ref="A4:B4"/>
    <mergeCell ref="A5:A6"/>
    <mergeCell ref="B5:B6"/>
    <mergeCell ref="A7:A8"/>
    <mergeCell ref="B7:B8"/>
  </mergeCells>
  <conditionalFormatting sqref="M10:M32">
    <cfRule type="cellIs" dxfId="4" priority="6" operator="greaterThan">
      <formula>0</formula>
    </cfRule>
  </conditionalFormatting>
  <conditionalFormatting sqref="D10:D32">
    <cfRule type="cellIs" dxfId="3" priority="4" operator="greaterThan">
      <formula>"F13"</formula>
    </cfRule>
  </conditionalFormatting>
  <conditionalFormatting sqref="E10:F32">
    <cfRule type="containsText" dxfId="2" priority="3" operator="containsText" text="√">
      <formula>NOT(ISERROR(SEARCH("√",E10)))</formula>
    </cfRule>
  </conditionalFormatting>
  <conditionalFormatting sqref="N10:N32">
    <cfRule type="cellIs" dxfId="1" priority="2" operator="greaterThan">
      <formula>0</formula>
    </cfRule>
  </conditionalFormatting>
  <conditionalFormatting sqref="C3">
    <cfRule type="cellIs" dxfId="0" priority="1" operator="greater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Waszak</dc:creator>
  <cp:lastModifiedBy>HAKKOUMI</cp:lastModifiedBy>
  <dcterms:created xsi:type="dcterms:W3CDTF">2017-06-12T13:21:37Z</dcterms:created>
  <dcterms:modified xsi:type="dcterms:W3CDTF">2018-06-30T10:52:20Z</dcterms:modified>
</cp:coreProperties>
</file>